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01.01.2019   " sheetId="26" r:id="rId1"/>
  </sheets>
  <definedNames>
    <definedName name="_xlnm.Print_Area" localSheetId="0">'01.01.2019   '!$A$1:$E$150</definedName>
  </definedNames>
  <calcPr calcId="124519"/>
</workbook>
</file>

<file path=xl/calcChain.xml><?xml version="1.0" encoding="utf-8"?>
<calcChain xmlns="http://schemas.openxmlformats.org/spreadsheetml/2006/main">
  <c r="C81" i="26"/>
  <c r="C76"/>
  <c r="D6"/>
  <c r="C5"/>
  <c r="C9"/>
  <c r="D31"/>
  <c r="C31" s="1"/>
  <c r="D27"/>
  <c r="D113"/>
  <c r="D129"/>
  <c r="C129" s="1"/>
  <c r="D47"/>
  <c r="C47" s="1"/>
  <c r="C78"/>
  <c r="C86"/>
  <c r="C83"/>
  <c r="D61"/>
  <c r="C61" s="1"/>
  <c r="D76"/>
  <c r="D81"/>
  <c r="C28"/>
  <c r="C29"/>
  <c r="C30"/>
  <c r="C33"/>
  <c r="C34"/>
  <c r="C35"/>
  <c r="C36"/>
  <c r="C37"/>
  <c r="C38"/>
  <c r="C46"/>
  <c r="C49"/>
  <c r="C52"/>
  <c r="C62"/>
  <c r="C63"/>
  <c r="C64"/>
  <c r="D65"/>
  <c r="D59" s="1"/>
  <c r="C68"/>
  <c r="C71"/>
  <c r="C72"/>
  <c r="D109"/>
  <c r="C110"/>
  <c r="C111"/>
  <c r="C112"/>
  <c r="C113"/>
  <c r="C115"/>
  <c r="C116"/>
  <c r="C117"/>
  <c r="C118"/>
  <c r="C119"/>
  <c r="C120"/>
  <c r="C121"/>
  <c r="C124"/>
  <c r="D124"/>
  <c r="C126"/>
  <c r="C128"/>
  <c r="C132"/>
  <c r="C135"/>
  <c r="D107" l="1"/>
  <c r="D25"/>
  <c r="C65"/>
  <c r="C27"/>
  <c r="C19"/>
  <c r="C107"/>
  <c r="C23" s="1"/>
  <c r="C109"/>
  <c r="C59" l="1"/>
  <c r="C25"/>
  <c r="D23"/>
  <c r="C8"/>
  <c r="C6" s="1"/>
</calcChain>
</file>

<file path=xl/sharedStrings.xml><?xml version="1.0" encoding="utf-8"?>
<sst xmlns="http://schemas.openxmlformats.org/spreadsheetml/2006/main" count="163" uniqueCount="67">
  <si>
    <t>Наименование показателя</t>
  </si>
  <si>
    <t>из них:</t>
  </si>
  <si>
    <t>в том числе:</t>
  </si>
  <si>
    <t>Планируемый остаток средств на начало планируемого года</t>
  </si>
  <si>
    <t>Поступления, всего:</t>
  </si>
  <si>
    <t>в том числе: - ■</t>
  </si>
  <si>
    <t>Субсидии на выполнение муниципального задания</t>
  </si>
  <si>
    <t>Субсидии на иные цели</t>
  </si>
  <si>
    <t>Иные выплаты</t>
  </si>
  <si>
    <t>Бюджетные инвестиции</t>
  </si>
  <si>
    <t>Код по бюджетной классификации операции сектора государственного управления</t>
  </si>
  <si>
    <t>X</t>
  </si>
  <si>
    <t>Всего</t>
  </si>
  <si>
    <t>В том числе</t>
  </si>
  <si>
    <t>операции по лицевым счетам, открытым в органах Федерального казначейства</t>
  </si>
  <si>
    <t>операции по счетам, открытым в кредитных организациях в иностранной валюте</t>
  </si>
  <si>
    <t>Поступления от оказания муниципальным бюджетным учреждением услуг (выполнения работ), предоставление которых для физических и юридических лиц осуществляется на платной основе, всего:</t>
  </si>
  <si>
    <t>Услуга N 1</t>
  </si>
  <si>
    <t>Услуга N 2</t>
  </si>
  <si>
    <t>Услуга N 3</t>
  </si>
  <si>
    <t>Поступления от иной приносящей доход деятельности, всего:</t>
  </si>
  <si>
    <t>Поступления от реализации ценных бумаг</t>
  </si>
  <si>
    <t>Планируемый остаток средств на конец планируемого года</t>
  </si>
  <si>
    <t>Выплаты, всего:</t>
  </si>
  <si>
    <t>Выплаты за счет субсидии на финансовое обеспечение муниципального задания, всего:</t>
  </si>
  <si>
    <t>Оплата труда и начисления на выплаты по оплате труда, всего:</t>
  </si>
  <si>
    <t>Заработная плата</t>
  </si>
  <si>
    <t>Прочие выплаты</t>
  </si>
  <si>
    <t>Начисления на выплаты по оплате труда</t>
  </si>
  <si>
    <t>Оплата работ, услуг, всего: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</si>
  <si>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</si>
  <si>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</si>
  <si>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</si>
  <si>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</si>
  <si>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</si>
  <si>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</si>
  <si>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организациям, всего:</t>
  </si>
  <si>
    <t>Безвозмездные перечисления государственным и муниципальным организациям</t>
  </si>
  <si>
    <t>Социальное обеспечение, всего: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</si>
  <si>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</si>
  <si>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</si>
  <si>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</si>
  <si>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Поступление нефинансовых активов, всего:</t>
  </si>
  <si>
    <t>Увеличение стоимости основных средств</t>
  </si>
  <si>
    <t>Увеличение стоимости нематериальных активов</t>
  </si>
  <si>
    <t>Увеличение стоимости не произведенных активов</t>
  </si>
  <si>
    <t>Увеличение стоимости материальных запасов</t>
  </si>
  <si>
    <t>Поступление финансовых активов, всего:</t>
  </si>
  <si>
    <t>Увеличение стоимости ценных бумаг, кроме</t>
  </si>
  <si>
    <t>Увеличение стоимости акций и иных форм</t>
  </si>
  <si>
    <t>Справочно:</t>
  </si>
  <si>
    <t>Объем публичных обязательств, всего</t>
  </si>
  <si>
    <t>Выплаты за счет субсидий на иные цели, всего</t>
  </si>
  <si>
    <t>Иные выплаты, всего:</t>
  </si>
  <si>
    <t>Бюджетные инвестиции, всего:</t>
  </si>
  <si>
    <t>Поступления от оказания муниципальным бюджетным учреждением услуг (выполнения работ), предоставление которых для физических и юридических лиц осуществляется на платной основе, всего'.</t>
  </si>
  <si>
    <t>Выплаты за счет поступлений от приносящей доход деятельности, всего:</t>
  </si>
  <si>
    <t xml:space="preserve">(подпись) </t>
  </si>
  <si>
    <t>(расшифровка подписи)</t>
  </si>
  <si>
    <t>(подпись)</t>
  </si>
  <si>
    <t xml:space="preserve">Услуга N 1 </t>
  </si>
  <si>
    <t>III. Показатели по поступлениям и выплатам учреждения</t>
  </si>
  <si>
    <t>Главный бухгалтер учреждения</t>
  </si>
  <si>
    <t>Порывкина Н.Г.</t>
  </si>
  <si>
    <t>Директор школы:</t>
  </si>
  <si>
    <t>Малеев С.В.</t>
  </si>
  <si>
    <t>28.01.2019 г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</si>
</sst>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04"/>
    </font>
    <font>
      <sz val="11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.5"/>
      <name val="Times New Roman"/>
      <family val="1"/>
      <charset val="204"/>
    </font>
    <font>
      <i/>
      <sz val="9.5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2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justify" vertical="top"/>
    </xf>
    <xf numFmtId="0" fontId="3" fillId="0" borderId="1" xfId="0" applyNumberFormat="1" applyFont="1" applyFill="1" applyBorder="1" applyAlignment="1" applyProtection="1">
      <alignment horizontal="left" vertical="top" indent="4"/>
    </xf>
    <xf numFmtId="0" fontId="4" fillId="0" borderId="1" xfId="0" applyNumberFormat="1" applyFont="1" applyFill="1" applyBorder="1" applyAlignment="1" applyProtection="1">
      <alignment horizontal="left" vertical="top" indent="4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5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indent="4"/>
    </xf>
    <xf numFmtId="0" fontId="3" fillId="3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left" vertical="top" indent="1"/>
    </xf>
    <xf numFmtId="0" fontId="11" fillId="2" borderId="1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indent="4"/>
    </xf>
    <xf numFmtId="0" fontId="11" fillId="3" borderId="1" xfId="0" applyNumberFormat="1" applyFont="1" applyFill="1" applyBorder="1" applyAlignment="1" applyProtection="1">
      <alignment horizontal="left" vertical="top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3" fillId="4" borderId="1" xfId="0" applyNumberFormat="1" applyFont="1" applyFill="1" applyBorder="1" applyAlignment="1" applyProtection="1">
      <alignment horizontal="left" vertical="top" indent="4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2" borderId="1" xfId="0" applyNumberFormat="1" applyFont="1" applyFill="1" applyBorder="1" applyAlignment="1" applyProtection="1">
      <alignment horizontal="left" vertical="top"/>
    </xf>
    <xf numFmtId="0" fontId="1" fillId="2" borderId="5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indent="4"/>
    </xf>
    <xf numFmtId="0" fontId="1" fillId="2" borderId="1" xfId="0" applyNumberFormat="1" applyFont="1" applyFill="1" applyBorder="1" applyAlignment="1" applyProtection="1">
      <alignment horizontal="left" vertical="top" indent="4"/>
    </xf>
    <xf numFmtId="0" fontId="1" fillId="3" borderId="1" xfId="0" applyNumberFormat="1" applyFont="1" applyFill="1" applyBorder="1" applyAlignment="1" applyProtection="1">
      <alignment horizontal="left" vertical="top"/>
    </xf>
    <xf numFmtId="0" fontId="1" fillId="3" borderId="5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 indent="4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4" borderId="5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/>
    </xf>
    <xf numFmtId="2" fontId="11" fillId="0" borderId="1" xfId="0" applyNumberFormat="1" applyFont="1" applyFill="1" applyBorder="1" applyAlignment="1" applyProtection="1">
      <alignment horizontal="left" vertical="top"/>
    </xf>
    <xf numFmtId="2" fontId="11" fillId="2" borderId="1" xfId="0" applyNumberFormat="1" applyFont="1" applyFill="1" applyBorder="1" applyAlignment="1" applyProtection="1">
      <alignment horizontal="left" vertical="top"/>
    </xf>
    <xf numFmtId="0" fontId="11" fillId="5" borderId="1" xfId="0" applyNumberFormat="1" applyFont="1" applyFill="1" applyBorder="1" applyAlignment="1" applyProtection="1">
      <alignment horizontal="left" vertical="top"/>
    </xf>
    <xf numFmtId="0" fontId="11" fillId="0" borderId="4" xfId="0" applyNumberFormat="1" applyFont="1" applyFill="1" applyBorder="1" applyAlignment="1" applyProtection="1">
      <alignment horizontal="left" vertical="top"/>
    </xf>
    <xf numFmtId="0" fontId="11" fillId="4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 indent="5"/>
    </xf>
    <xf numFmtId="0" fontId="3" fillId="0" borderId="4" xfId="0" applyNumberFormat="1" applyFont="1" applyFill="1" applyBorder="1" applyAlignment="1" applyProtection="1">
      <alignment horizontal="left" vertical="top" indent="5"/>
    </xf>
    <xf numFmtId="0" fontId="3" fillId="0" borderId="3" xfId="0" applyNumberFormat="1" applyFont="1" applyFill="1" applyBorder="1" applyAlignment="1" applyProtection="1">
      <alignment horizontal="justify" vertical="top" wrapText="1"/>
    </xf>
    <xf numFmtId="0" fontId="3" fillId="0" borderId="4" xfId="0" applyNumberFormat="1" applyFont="1" applyFill="1" applyBorder="1" applyAlignment="1" applyProtection="1">
      <alignment horizontal="justify" vertical="top" wrapText="1"/>
    </xf>
    <xf numFmtId="0" fontId="3" fillId="0" borderId="5" xfId="0" applyNumberFormat="1" applyFont="1" applyFill="1" applyBorder="1" applyAlignment="1" applyProtection="1">
      <alignment horizontal="left" vertical="top" indent="5"/>
    </xf>
    <xf numFmtId="0" fontId="3" fillId="0" borderId="8" xfId="0" applyNumberFormat="1" applyFont="1" applyFill="1" applyBorder="1" applyAlignment="1" applyProtection="1">
      <alignment horizontal="left" vertical="top" indent="5"/>
    </xf>
    <xf numFmtId="0" fontId="4" fillId="5" borderId="1" xfId="0" applyNumberFormat="1" applyFont="1" applyFill="1" applyBorder="1" applyAlignment="1" applyProtection="1">
      <alignment horizontal="left" vertical="top"/>
    </xf>
    <xf numFmtId="0" fontId="3" fillId="5" borderId="1" xfId="0" applyNumberFormat="1" applyFont="1" applyFill="1" applyBorder="1" applyAlignment="1" applyProtection="1">
      <alignment horizontal="justify" vertical="top"/>
    </xf>
    <xf numFmtId="2" fontId="11" fillId="5" borderId="1" xfId="0" applyNumberFormat="1" applyFont="1" applyFill="1" applyBorder="1" applyAlignment="1" applyProtection="1">
      <alignment horizontal="left" vertical="top"/>
    </xf>
    <xf numFmtId="2" fontId="11" fillId="5" borderId="1" xfId="0" applyNumberFormat="1" applyFont="1" applyFill="1" applyBorder="1" applyAlignment="1" applyProtection="1">
      <alignment horizontal="left" vertical="top" indent="1"/>
    </xf>
    <xf numFmtId="0" fontId="11" fillId="5" borderId="1" xfId="0" applyNumberFormat="1" applyFont="1" applyFill="1" applyBorder="1" applyAlignment="1" applyProtection="1">
      <alignment horizontal="left" vertical="top" indent="1"/>
    </xf>
    <xf numFmtId="0" fontId="3" fillId="5" borderId="1" xfId="0" applyNumberFormat="1" applyFont="1" applyFill="1" applyBorder="1" applyAlignment="1" applyProtection="1">
      <alignment horizontal="left" vertical="top"/>
    </xf>
    <xf numFmtId="0" fontId="1" fillId="5" borderId="5" xfId="0" applyNumberFormat="1" applyFont="1" applyFill="1" applyBorder="1" applyAlignment="1" applyProtection="1">
      <alignment horizontal="left" vertical="top"/>
    </xf>
    <xf numFmtId="0" fontId="3" fillId="5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left" vertical="top" indent="1"/>
    </xf>
    <xf numFmtId="0" fontId="1" fillId="5" borderId="0" xfId="0" applyNumberFormat="1" applyFont="1" applyFill="1" applyBorder="1" applyAlignment="1" applyProtection="1">
      <alignment vertical="top"/>
    </xf>
    <xf numFmtId="0" fontId="11" fillId="5" borderId="0" xfId="0" applyNumberFormat="1" applyFont="1" applyFill="1" applyBorder="1" applyAlignment="1" applyProtection="1">
      <alignment vertical="top"/>
    </xf>
    <xf numFmtId="0" fontId="3" fillId="5" borderId="1" xfId="0" applyNumberFormat="1" applyFont="1" applyFill="1" applyBorder="1" applyAlignment="1" applyProtection="1">
      <alignment horizontal="left" vertical="top" indent="4"/>
    </xf>
    <xf numFmtId="0" fontId="1" fillId="5" borderId="1" xfId="0" applyNumberFormat="1" applyFont="1" applyFill="1" applyBorder="1" applyAlignment="1" applyProtection="1">
      <alignment horizontal="left" vertical="top"/>
    </xf>
    <xf numFmtId="0" fontId="1" fillId="5" borderId="1" xfId="0" applyNumberFormat="1" applyFont="1" applyFill="1" applyBorder="1" applyAlignment="1" applyProtection="1">
      <alignment horizontal="left" vertical="top" indent="4"/>
    </xf>
    <xf numFmtId="2" fontId="1" fillId="0" borderId="5" xfId="0" applyNumberFormat="1" applyFont="1" applyFill="1" applyBorder="1" applyAlignment="1" applyProtection="1">
      <alignment horizontal="left" vertical="top"/>
    </xf>
    <xf numFmtId="2" fontId="11" fillId="3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0"/>
  <sheetViews>
    <sheetView tabSelected="1" topLeftCell="A13" workbookViewId="0">
      <selection activeCell="E127" sqref="E127"/>
    </sheetView>
  </sheetViews>
  <sheetFormatPr defaultRowHeight="12.75"/>
  <cols>
    <col min="1" max="1" width="58" style="31" customWidth="1"/>
    <col min="2" max="2" width="11.85546875" style="31" customWidth="1"/>
    <col min="3" max="3" width="13.7109375" style="31" customWidth="1"/>
    <col min="4" max="4" width="15" style="31" customWidth="1"/>
    <col min="5" max="5" width="10.42578125" style="31" customWidth="1"/>
    <col min="6" max="16384" width="9.140625" style="31"/>
  </cols>
  <sheetData>
    <row r="1" spans="1:5" ht="14.25">
      <c r="A1" s="5" t="s">
        <v>61</v>
      </c>
    </row>
    <row r="3" spans="1:5" ht="12.75" customHeight="1">
      <c r="A3" s="50" t="s">
        <v>0</v>
      </c>
      <c r="B3" s="52" t="s">
        <v>10</v>
      </c>
      <c r="C3" s="24" t="s">
        <v>12</v>
      </c>
      <c r="D3" s="54" t="s">
        <v>13</v>
      </c>
      <c r="E3" s="55"/>
    </row>
    <row r="4" spans="1:5" ht="102">
      <c r="A4" s="51"/>
      <c r="B4" s="53"/>
      <c r="C4" s="25"/>
      <c r="D4" s="6" t="s">
        <v>14</v>
      </c>
      <c r="E4" s="26" t="s">
        <v>15</v>
      </c>
    </row>
    <row r="5" spans="1:5" ht="15">
      <c r="A5" s="4" t="s">
        <v>3</v>
      </c>
      <c r="B5" s="7" t="s">
        <v>11</v>
      </c>
      <c r="C5" s="23">
        <f>SUM(D5:E5)</f>
        <v>25759.279999999999</v>
      </c>
      <c r="D5" s="21"/>
      <c r="E5" s="70">
        <v>25759.279999999999</v>
      </c>
    </row>
    <row r="6" spans="1:5" ht="15">
      <c r="A6" s="56" t="s">
        <v>4</v>
      </c>
      <c r="B6" s="57" t="s">
        <v>11</v>
      </c>
      <c r="C6" s="58">
        <f>C8+C9+C19</f>
        <v>19994200</v>
      </c>
      <c r="D6" s="59">
        <f>D8+D9+D19</f>
        <v>19994200</v>
      </c>
      <c r="E6" s="60">
        <v>0</v>
      </c>
    </row>
    <row r="7" spans="1:5" ht="15">
      <c r="A7" s="61" t="s">
        <v>5</v>
      </c>
      <c r="B7" s="57" t="s">
        <v>11</v>
      </c>
      <c r="C7" s="47">
        <v>0</v>
      </c>
      <c r="D7" s="60"/>
      <c r="E7" s="62"/>
    </row>
    <row r="8" spans="1:5" ht="15">
      <c r="A8" s="63" t="s">
        <v>6</v>
      </c>
      <c r="B8" s="57" t="s">
        <v>11</v>
      </c>
      <c r="C8" s="58">
        <f>D8</f>
        <v>18896500</v>
      </c>
      <c r="D8" s="59">
        <v>18896500</v>
      </c>
      <c r="E8" s="62"/>
    </row>
    <row r="9" spans="1:5" ht="15">
      <c r="A9" s="61" t="s">
        <v>7</v>
      </c>
      <c r="B9" s="57" t="s">
        <v>11</v>
      </c>
      <c r="C9" s="58">
        <f>D9</f>
        <v>697700</v>
      </c>
      <c r="D9" s="59">
        <v>697700</v>
      </c>
      <c r="E9" s="62"/>
    </row>
    <row r="10" spans="1:5" ht="15">
      <c r="A10" s="61" t="s">
        <v>8</v>
      </c>
      <c r="B10" s="57" t="s">
        <v>11</v>
      </c>
      <c r="C10" s="47">
        <v>0</v>
      </c>
      <c r="D10" s="60"/>
      <c r="E10" s="62"/>
    </row>
    <row r="11" spans="1:5" ht="15">
      <c r="A11" s="61" t="s">
        <v>9</v>
      </c>
      <c r="B11" s="64"/>
      <c r="C11" s="47">
        <v>0</v>
      </c>
      <c r="D11" s="60"/>
      <c r="E11" s="62"/>
    </row>
    <row r="12" spans="1:5" ht="15">
      <c r="A12" s="65"/>
      <c r="B12" s="65"/>
      <c r="C12" s="47">
        <v>0</v>
      </c>
      <c r="D12" s="66"/>
      <c r="E12" s="65"/>
    </row>
    <row r="13" spans="1:5" ht="51">
      <c r="A13" s="63" t="s">
        <v>16</v>
      </c>
      <c r="B13" s="67" t="s">
        <v>11</v>
      </c>
      <c r="C13" s="47">
        <v>0</v>
      </c>
      <c r="D13" s="47">
        <v>0</v>
      </c>
      <c r="E13" s="62"/>
    </row>
    <row r="14" spans="1:5" ht="15">
      <c r="A14" s="61" t="s">
        <v>2</v>
      </c>
      <c r="B14" s="67" t="s">
        <v>11</v>
      </c>
      <c r="C14" s="47">
        <v>0</v>
      </c>
      <c r="D14" s="47"/>
      <c r="E14" s="62"/>
    </row>
    <row r="15" spans="1:5" ht="15">
      <c r="A15" s="61" t="s">
        <v>60</v>
      </c>
      <c r="B15" s="67" t="s">
        <v>11</v>
      </c>
      <c r="C15" s="47">
        <v>0</v>
      </c>
      <c r="D15" s="47"/>
      <c r="E15" s="62"/>
    </row>
    <row r="16" spans="1:5" ht="15">
      <c r="A16" s="61" t="s">
        <v>18</v>
      </c>
      <c r="B16" s="67" t="s">
        <v>11</v>
      </c>
      <c r="C16" s="47">
        <v>0</v>
      </c>
      <c r="D16" s="47"/>
      <c r="E16" s="62"/>
    </row>
    <row r="17" spans="1:5" ht="15">
      <c r="A17" s="61" t="s">
        <v>19</v>
      </c>
      <c r="B17" s="67" t="s">
        <v>11</v>
      </c>
      <c r="C17" s="47">
        <v>0</v>
      </c>
      <c r="D17" s="47"/>
      <c r="E17" s="62"/>
    </row>
    <row r="18" spans="1:5" ht="15">
      <c r="A18" s="68"/>
      <c r="B18" s="69"/>
      <c r="C18" s="47">
        <v>0</v>
      </c>
      <c r="D18" s="47"/>
      <c r="E18" s="62"/>
    </row>
    <row r="19" spans="1:5" ht="15">
      <c r="A19" s="63" t="s">
        <v>20</v>
      </c>
      <c r="B19" s="67" t="s">
        <v>11</v>
      </c>
      <c r="C19" s="58">
        <f>D19</f>
        <v>400000</v>
      </c>
      <c r="D19" s="58">
        <v>400000</v>
      </c>
      <c r="E19" s="62"/>
    </row>
    <row r="20" spans="1:5" ht="15">
      <c r="A20" s="61" t="s">
        <v>2</v>
      </c>
      <c r="B20" s="67" t="s">
        <v>11</v>
      </c>
      <c r="C20" s="47">
        <v>0</v>
      </c>
      <c r="D20" s="47"/>
      <c r="E20" s="62"/>
    </row>
    <row r="21" spans="1:5" ht="15">
      <c r="A21" s="61" t="s">
        <v>21</v>
      </c>
      <c r="B21" s="67" t="s">
        <v>11</v>
      </c>
      <c r="C21" s="47">
        <v>0</v>
      </c>
      <c r="D21" s="47"/>
      <c r="E21" s="62"/>
    </row>
    <row r="22" spans="1:5" ht="15">
      <c r="A22" s="63" t="s">
        <v>22</v>
      </c>
      <c r="B22" s="67" t="s">
        <v>11</v>
      </c>
      <c r="C22" s="47">
        <v>0</v>
      </c>
      <c r="D22" s="47"/>
      <c r="E22" s="62"/>
    </row>
    <row r="23" spans="1:5" ht="15">
      <c r="A23" s="2" t="s">
        <v>23</v>
      </c>
      <c r="B23" s="9">
        <v>900</v>
      </c>
      <c r="C23" s="45">
        <f>C25+C59+C107</f>
        <v>20019959.280000001</v>
      </c>
      <c r="D23" s="45">
        <f>D25+D59+D107</f>
        <v>20019959.280000001</v>
      </c>
      <c r="E23" s="33"/>
    </row>
    <row r="24" spans="1:5" ht="15">
      <c r="A24" s="3" t="s">
        <v>2</v>
      </c>
      <c r="B24" s="36"/>
      <c r="C24" s="23">
        <v>0</v>
      </c>
      <c r="D24" s="23"/>
      <c r="E24" s="33"/>
    </row>
    <row r="25" spans="1:5" ht="30" customHeight="1">
      <c r="A25" s="13" t="s">
        <v>24</v>
      </c>
      <c r="B25" s="37"/>
      <c r="C25" s="46">
        <f>D25</f>
        <v>18896500</v>
      </c>
      <c r="D25" s="46">
        <f>D27+D31+D46+D47+D53</f>
        <v>18896500</v>
      </c>
      <c r="E25" s="35"/>
    </row>
    <row r="26" spans="1:5" ht="15">
      <c r="A26" s="3" t="s">
        <v>1</v>
      </c>
      <c r="B26" s="36"/>
      <c r="C26" s="23"/>
      <c r="D26" s="23"/>
      <c r="E26" s="33"/>
    </row>
    <row r="27" spans="1:5" ht="15">
      <c r="A27" s="14" t="s">
        <v>25</v>
      </c>
      <c r="B27" s="15">
        <v>210</v>
      </c>
      <c r="C27" s="71">
        <f>D27</f>
        <v>17102900</v>
      </c>
      <c r="D27" s="71">
        <f>SUM(D28:D30)</f>
        <v>17102900</v>
      </c>
      <c r="E27" s="39"/>
    </row>
    <row r="28" spans="1:5" ht="15">
      <c r="A28" s="3" t="s">
        <v>26</v>
      </c>
      <c r="B28" s="8">
        <v>211</v>
      </c>
      <c r="C28" s="45">
        <f>D28</f>
        <v>12966000</v>
      </c>
      <c r="D28" s="45">
        <v>12966000</v>
      </c>
      <c r="E28" s="33"/>
    </row>
    <row r="29" spans="1:5" ht="15">
      <c r="A29" s="3" t="s">
        <v>27</v>
      </c>
      <c r="B29" s="8">
        <v>212</v>
      </c>
      <c r="C29" s="58">
        <f>D29</f>
        <v>124300</v>
      </c>
      <c r="D29" s="45">
        <v>124300</v>
      </c>
      <c r="E29" s="33"/>
    </row>
    <row r="30" spans="1:5" ht="15">
      <c r="A30" s="3" t="s">
        <v>28</v>
      </c>
      <c r="B30" s="8">
        <v>213</v>
      </c>
      <c r="C30" s="45">
        <f>D30</f>
        <v>4012600</v>
      </c>
      <c r="D30" s="45">
        <v>4012600</v>
      </c>
      <c r="E30" s="33"/>
    </row>
    <row r="31" spans="1:5" ht="15">
      <c r="A31" s="16" t="s">
        <v>29</v>
      </c>
      <c r="B31" s="15">
        <v>220</v>
      </c>
      <c r="C31" s="71">
        <f>D31</f>
        <v>957800</v>
      </c>
      <c r="D31" s="28">
        <f>SUM(D32:D45)</f>
        <v>957800</v>
      </c>
      <c r="E31" s="39"/>
    </row>
    <row r="32" spans="1:5" ht="15">
      <c r="A32" s="3" t="s">
        <v>1</v>
      </c>
      <c r="B32" s="36"/>
      <c r="C32" s="47"/>
      <c r="D32" s="23"/>
      <c r="E32" s="33"/>
    </row>
    <row r="33" spans="1:5" ht="15">
      <c r="A33" s="3" t="s">
        <v>30</v>
      </c>
      <c r="B33" s="8">
        <v>221</v>
      </c>
      <c r="C33" s="58">
        <f t="shared" ref="C33:C38" si="0">D33</f>
        <v>138000</v>
      </c>
      <c r="D33" s="45">
        <v>138000</v>
      </c>
      <c r="E33" s="33"/>
    </row>
    <row r="34" spans="1:5" ht="15">
      <c r="A34" s="3" t="s">
        <v>31</v>
      </c>
      <c r="B34" s="8">
        <v>222</v>
      </c>
      <c r="C34" s="58">
        <f t="shared" si="0"/>
        <v>0</v>
      </c>
      <c r="D34" s="45"/>
      <c r="E34" s="33"/>
    </row>
    <row r="35" spans="1:5" ht="15">
      <c r="A35" s="3" t="s">
        <v>32</v>
      </c>
      <c r="B35" s="8">
        <v>223</v>
      </c>
      <c r="C35" s="58">
        <f t="shared" si="0"/>
        <v>720100</v>
      </c>
      <c r="D35" s="45">
        <v>720100</v>
      </c>
      <c r="E35" s="33"/>
    </row>
    <row r="36" spans="1:5" ht="15">
      <c r="A36" s="4" t="s">
        <v>33</v>
      </c>
      <c r="B36" s="8">
        <v>224</v>
      </c>
      <c r="C36" s="47">
        <f t="shared" si="0"/>
        <v>0</v>
      </c>
      <c r="D36" s="23"/>
      <c r="E36" s="33"/>
    </row>
    <row r="37" spans="1:5" ht="15">
      <c r="A37" s="4" t="s">
        <v>34</v>
      </c>
      <c r="B37" s="8">
        <v>225</v>
      </c>
      <c r="C37" s="58">
        <f t="shared" si="0"/>
        <v>0</v>
      </c>
      <c r="D37" s="45"/>
      <c r="E37" s="33"/>
    </row>
    <row r="38" spans="1:5" ht="15">
      <c r="A38" s="3" t="s">
        <v>35</v>
      </c>
      <c r="B38" s="8">
        <v>226</v>
      </c>
      <c r="C38" s="58">
        <f t="shared" si="0"/>
        <v>99700</v>
      </c>
      <c r="D38" s="45">
        <v>99700</v>
      </c>
      <c r="E38" s="33"/>
    </row>
    <row r="39" spans="1:5" ht="15">
      <c r="A39" s="4" t="s">
        <v>36</v>
      </c>
      <c r="B39" s="8">
        <v>240</v>
      </c>
      <c r="C39" s="47">
        <v>0</v>
      </c>
      <c r="D39" s="23">
        <v>0</v>
      </c>
      <c r="E39" s="33"/>
    </row>
    <row r="40" spans="1:5" ht="15">
      <c r="A40" s="3" t="s">
        <v>1</v>
      </c>
      <c r="B40" s="36"/>
      <c r="C40" s="47">
        <v>0</v>
      </c>
      <c r="D40" s="23"/>
      <c r="E40" s="33"/>
    </row>
    <row r="41" spans="1:5" ht="25.5">
      <c r="A41" s="4" t="s">
        <v>37</v>
      </c>
      <c r="B41" s="8">
        <v>241</v>
      </c>
      <c r="C41" s="47">
        <v>0</v>
      </c>
      <c r="D41" s="23">
        <v>0</v>
      </c>
      <c r="E41" s="33"/>
    </row>
    <row r="42" spans="1:5" ht="15">
      <c r="A42" s="3" t="s">
        <v>38</v>
      </c>
      <c r="B42" s="8">
        <v>260</v>
      </c>
      <c r="C42" s="47">
        <v>0</v>
      </c>
      <c r="D42" s="23">
        <v>0</v>
      </c>
      <c r="E42" s="33"/>
    </row>
    <row r="43" spans="1:5" ht="15">
      <c r="A43" s="3" t="s">
        <v>1</v>
      </c>
      <c r="B43" s="36"/>
      <c r="C43" s="47">
        <v>0</v>
      </c>
      <c r="D43" s="23">
        <v>0</v>
      </c>
      <c r="E43" s="33"/>
    </row>
    <row r="44" spans="1:5" ht="15">
      <c r="A44" s="3" t="s">
        <v>39</v>
      </c>
      <c r="B44" s="8">
        <v>262</v>
      </c>
      <c r="C44" s="47">
        <v>0</v>
      </c>
      <c r="D44" s="23">
        <v>0</v>
      </c>
      <c r="E44" s="33"/>
    </row>
    <row r="45" spans="1:5" ht="25.5">
      <c r="A45" s="4" t="s">
        <v>40</v>
      </c>
      <c r="B45" s="8">
        <v>263</v>
      </c>
      <c r="C45" s="47">
        <v>0</v>
      </c>
      <c r="D45" s="23">
        <v>0</v>
      </c>
      <c r="E45" s="33"/>
    </row>
    <row r="46" spans="1:5" ht="15">
      <c r="A46" s="16" t="s">
        <v>41</v>
      </c>
      <c r="B46" s="15">
        <v>290</v>
      </c>
      <c r="C46" s="71">
        <f>D46</f>
        <v>136000</v>
      </c>
      <c r="D46" s="71">
        <v>136000</v>
      </c>
      <c r="E46" s="39"/>
    </row>
    <row r="47" spans="1:5" ht="15">
      <c r="A47" s="14" t="s">
        <v>42</v>
      </c>
      <c r="B47" s="15">
        <v>300</v>
      </c>
      <c r="C47" s="71">
        <f>D47</f>
        <v>699800</v>
      </c>
      <c r="D47" s="71">
        <f>SUM(D48:D52)</f>
        <v>699800</v>
      </c>
      <c r="E47" s="39"/>
    </row>
    <row r="48" spans="1:5" ht="15">
      <c r="A48" s="3" t="s">
        <v>1</v>
      </c>
      <c r="B48" s="36"/>
      <c r="C48" s="47">
        <v>0</v>
      </c>
      <c r="D48" s="23"/>
      <c r="E48" s="33"/>
    </row>
    <row r="49" spans="1:5" ht="15">
      <c r="A49" s="3" t="s">
        <v>43</v>
      </c>
      <c r="B49" s="8">
        <v>310</v>
      </c>
      <c r="C49" s="58">
        <f>D49</f>
        <v>192800</v>
      </c>
      <c r="D49" s="45">
        <v>192800</v>
      </c>
      <c r="E49" s="33"/>
    </row>
    <row r="50" spans="1:5" ht="15">
      <c r="A50" s="4" t="s">
        <v>44</v>
      </c>
      <c r="B50" s="8">
        <v>320</v>
      </c>
      <c r="C50" s="47">
        <v>0</v>
      </c>
      <c r="D50" s="23"/>
      <c r="E50" s="33"/>
    </row>
    <row r="51" spans="1:5" ht="15">
      <c r="A51" s="4" t="s">
        <v>45</v>
      </c>
      <c r="B51" s="8">
        <v>330</v>
      </c>
      <c r="C51" s="47">
        <v>0</v>
      </c>
      <c r="D51" s="23"/>
      <c r="E51" s="33"/>
    </row>
    <row r="52" spans="1:5" ht="15">
      <c r="A52" s="3" t="s">
        <v>46</v>
      </c>
      <c r="B52" s="8">
        <v>340</v>
      </c>
      <c r="C52" s="58">
        <f>D52</f>
        <v>507000</v>
      </c>
      <c r="D52" s="45">
        <v>507000</v>
      </c>
      <c r="E52" s="33"/>
    </row>
    <row r="53" spans="1:5" ht="15">
      <c r="A53" s="16" t="s">
        <v>47</v>
      </c>
      <c r="B53" s="15">
        <v>500</v>
      </c>
      <c r="C53" s="28">
        <v>0</v>
      </c>
      <c r="D53" s="28">
        <v>0</v>
      </c>
      <c r="E53" s="39"/>
    </row>
    <row r="54" spans="1:5" ht="15">
      <c r="A54" s="3" t="s">
        <v>1</v>
      </c>
      <c r="B54" s="36"/>
      <c r="C54" s="47">
        <v>0</v>
      </c>
      <c r="D54" s="23"/>
      <c r="E54" s="33"/>
    </row>
    <row r="55" spans="1:5" ht="15">
      <c r="A55" s="3" t="s">
        <v>48</v>
      </c>
      <c r="B55" s="8">
        <v>520</v>
      </c>
      <c r="C55" s="47">
        <v>0</v>
      </c>
      <c r="D55" s="23">
        <v>0</v>
      </c>
      <c r="E55" s="33"/>
    </row>
    <row r="56" spans="1:5" ht="15">
      <c r="A56" s="3" t="s">
        <v>49</v>
      </c>
      <c r="B56" s="8">
        <v>530</v>
      </c>
      <c r="C56" s="47">
        <v>0</v>
      </c>
      <c r="D56" s="23">
        <v>0</v>
      </c>
      <c r="E56" s="33"/>
    </row>
    <row r="57" spans="1:5" ht="15">
      <c r="A57" s="11" t="s">
        <v>50</v>
      </c>
      <c r="B57" s="36"/>
      <c r="C57" s="47">
        <v>0</v>
      </c>
      <c r="D57" s="23">
        <v>0</v>
      </c>
      <c r="E57" s="33"/>
    </row>
    <row r="58" spans="1:5" ht="15">
      <c r="A58" s="3" t="s">
        <v>51</v>
      </c>
      <c r="B58" s="8" t="s">
        <v>11</v>
      </c>
      <c r="C58" s="47">
        <v>0</v>
      </c>
      <c r="D58" s="23">
        <v>0</v>
      </c>
      <c r="E58" s="33"/>
    </row>
    <row r="59" spans="1:5" ht="15">
      <c r="A59" s="13" t="s">
        <v>52</v>
      </c>
      <c r="B59" s="37"/>
      <c r="C59" s="22">
        <f>C61+C65+C73+C76+C80+C81</f>
        <v>697700</v>
      </c>
      <c r="D59" s="22">
        <f>D61+D65+D73+D76+D80+D81</f>
        <v>697700</v>
      </c>
      <c r="E59" s="34">
        <v>0</v>
      </c>
    </row>
    <row r="60" spans="1:5" ht="15">
      <c r="A60" s="3" t="s">
        <v>1</v>
      </c>
      <c r="B60" s="36"/>
      <c r="C60" s="47"/>
      <c r="D60" s="23"/>
      <c r="E60" s="33"/>
    </row>
    <row r="61" spans="1:5" ht="15">
      <c r="A61" s="14" t="s">
        <v>25</v>
      </c>
      <c r="B61" s="15">
        <v>210</v>
      </c>
      <c r="C61" s="28">
        <f>D61</f>
        <v>582400</v>
      </c>
      <c r="D61" s="28">
        <f>SUM(D62:D64)</f>
        <v>582400</v>
      </c>
      <c r="E61" s="39"/>
    </row>
    <row r="62" spans="1:5" ht="15">
      <c r="A62" s="3" t="s">
        <v>26</v>
      </c>
      <c r="B62" s="8">
        <v>211</v>
      </c>
      <c r="C62" s="47">
        <f>D62</f>
        <v>0</v>
      </c>
      <c r="D62" s="23">
        <v>0</v>
      </c>
      <c r="E62" s="33"/>
    </row>
    <row r="63" spans="1:5" ht="15">
      <c r="A63" s="3" t="s">
        <v>27</v>
      </c>
      <c r="B63" s="8">
        <v>212</v>
      </c>
      <c r="C63" s="58">
        <f>D63</f>
        <v>582400</v>
      </c>
      <c r="D63" s="23">
        <v>582400</v>
      </c>
      <c r="E63" s="33"/>
    </row>
    <row r="64" spans="1:5" ht="15">
      <c r="A64" s="24" t="s">
        <v>28</v>
      </c>
      <c r="B64" s="27">
        <v>213</v>
      </c>
      <c r="C64" s="47">
        <f>D64</f>
        <v>0</v>
      </c>
      <c r="D64" s="23">
        <v>0</v>
      </c>
      <c r="E64" s="40"/>
    </row>
    <row r="65" spans="1:5" ht="15">
      <c r="A65" s="16" t="s">
        <v>29</v>
      </c>
      <c r="B65" s="15">
        <v>220</v>
      </c>
      <c r="C65" s="28">
        <f>SUM(C66:C72)</f>
        <v>0</v>
      </c>
      <c r="D65" s="28">
        <f>SUM(D66:D72)</f>
        <v>0</v>
      </c>
      <c r="E65" s="38"/>
    </row>
    <row r="66" spans="1:5" ht="15">
      <c r="A66" s="25" t="s">
        <v>1</v>
      </c>
      <c r="B66" s="41"/>
      <c r="C66" s="47">
        <v>0</v>
      </c>
      <c r="D66" s="48"/>
      <c r="E66" s="42"/>
    </row>
    <row r="67" spans="1:5" ht="15">
      <c r="A67" s="3" t="s">
        <v>30</v>
      </c>
      <c r="B67" s="8">
        <v>221</v>
      </c>
      <c r="C67" s="47">
        <v>0</v>
      </c>
      <c r="D67" s="23">
        <v>0</v>
      </c>
      <c r="E67" s="33"/>
    </row>
    <row r="68" spans="1:5" ht="15">
      <c r="A68" s="3" t="s">
        <v>31</v>
      </c>
      <c r="B68" s="8">
        <v>222</v>
      </c>
      <c r="C68" s="47">
        <f>D68</f>
        <v>0</v>
      </c>
      <c r="D68" s="23"/>
      <c r="E68" s="33"/>
    </row>
    <row r="69" spans="1:5" ht="15">
      <c r="A69" s="3" t="s">
        <v>32</v>
      </c>
      <c r="B69" s="8">
        <v>223</v>
      </c>
      <c r="C69" s="47">
        <v>0</v>
      </c>
      <c r="D69" s="23">
        <v>0</v>
      </c>
      <c r="E69" s="33"/>
    </row>
    <row r="70" spans="1:5" ht="15">
      <c r="A70" s="4" t="s">
        <v>33</v>
      </c>
      <c r="B70" s="8">
        <v>224</v>
      </c>
      <c r="C70" s="47">
        <v>0</v>
      </c>
      <c r="D70" s="23">
        <v>0</v>
      </c>
      <c r="E70" s="33"/>
    </row>
    <row r="71" spans="1:5" ht="15">
      <c r="A71" s="4" t="s">
        <v>34</v>
      </c>
      <c r="B71" s="8">
        <v>225</v>
      </c>
      <c r="C71" s="47">
        <f>D71</f>
        <v>0</v>
      </c>
      <c r="D71" s="23">
        <v>0</v>
      </c>
      <c r="E71" s="33"/>
    </row>
    <row r="72" spans="1:5" ht="15">
      <c r="A72" s="3" t="s">
        <v>35</v>
      </c>
      <c r="B72" s="8">
        <v>226</v>
      </c>
      <c r="C72" s="47">
        <f>D72</f>
        <v>0</v>
      </c>
      <c r="D72" s="23"/>
      <c r="E72" s="33"/>
    </row>
    <row r="73" spans="1:5" ht="15">
      <c r="A73" s="29" t="s">
        <v>36</v>
      </c>
      <c r="B73" s="30">
        <v>240</v>
      </c>
      <c r="C73" s="49">
        <v>0</v>
      </c>
      <c r="D73" s="49">
        <v>0</v>
      </c>
      <c r="E73" s="43"/>
    </row>
    <row r="74" spans="1:5" ht="15">
      <c r="A74" s="3" t="s">
        <v>1</v>
      </c>
      <c r="B74" s="36"/>
      <c r="C74" s="47">
        <v>0</v>
      </c>
      <c r="D74" s="23">
        <v>0</v>
      </c>
      <c r="E74" s="33"/>
    </row>
    <row r="75" spans="1:5" ht="25.5">
      <c r="A75" s="4" t="s">
        <v>37</v>
      </c>
      <c r="B75" s="8">
        <v>241</v>
      </c>
      <c r="C75" s="47">
        <v>0</v>
      </c>
      <c r="D75" s="23">
        <v>0</v>
      </c>
      <c r="E75" s="33"/>
    </row>
    <row r="76" spans="1:5" ht="15">
      <c r="A76" s="16" t="s">
        <v>38</v>
      </c>
      <c r="B76" s="15">
        <v>260</v>
      </c>
      <c r="C76" s="71">
        <f>SUM(C77:C79)</f>
        <v>40300</v>
      </c>
      <c r="D76" s="71">
        <f>SUM(D77:D79)</f>
        <v>40300</v>
      </c>
      <c r="E76" s="39"/>
    </row>
    <row r="77" spans="1:5" ht="15">
      <c r="A77" s="3" t="s">
        <v>1</v>
      </c>
      <c r="B77" s="36"/>
      <c r="C77" s="47"/>
      <c r="D77" s="23"/>
      <c r="E77" s="33"/>
    </row>
    <row r="78" spans="1:5" ht="15">
      <c r="A78" s="3" t="s">
        <v>39</v>
      </c>
      <c r="B78" s="8">
        <v>262</v>
      </c>
      <c r="C78" s="58">
        <f>D78</f>
        <v>0</v>
      </c>
      <c r="D78" s="45"/>
      <c r="E78" s="33"/>
    </row>
    <row r="79" spans="1:5" ht="25.5">
      <c r="A79" s="4" t="s">
        <v>40</v>
      </c>
      <c r="B79" s="8">
        <v>263</v>
      </c>
      <c r="C79" s="47">
        <v>40300</v>
      </c>
      <c r="D79" s="23">
        <v>40300</v>
      </c>
      <c r="E79" s="33"/>
    </row>
    <row r="80" spans="1:5" ht="15">
      <c r="A80" s="16" t="s">
        <v>41</v>
      </c>
      <c r="B80" s="15">
        <v>290</v>
      </c>
      <c r="C80" s="28">
        <v>0</v>
      </c>
      <c r="D80" s="28">
        <v>0</v>
      </c>
      <c r="E80" s="39"/>
    </row>
    <row r="81" spans="1:5" ht="15">
      <c r="A81" s="14" t="s">
        <v>42</v>
      </c>
      <c r="B81" s="15">
        <v>300</v>
      </c>
      <c r="C81" s="71">
        <f>SUM(C82:C86)</f>
        <v>75000</v>
      </c>
      <c r="D81" s="71">
        <f>SUM(D82:D86)</f>
        <v>75000</v>
      </c>
      <c r="E81" s="39"/>
    </row>
    <row r="82" spans="1:5" ht="15">
      <c r="A82" s="3" t="s">
        <v>1</v>
      </c>
      <c r="B82" s="36"/>
      <c r="C82" s="47">
        <v>0</v>
      </c>
      <c r="D82" s="23"/>
      <c r="E82" s="33"/>
    </row>
    <row r="83" spans="1:5" ht="15">
      <c r="A83" s="3" t="s">
        <v>43</v>
      </c>
      <c r="B83" s="8">
        <v>310</v>
      </c>
      <c r="C83" s="47">
        <f>D83</f>
        <v>0</v>
      </c>
      <c r="D83" s="23"/>
      <c r="E83" s="33"/>
    </row>
    <row r="84" spans="1:5" ht="15">
      <c r="A84" s="4" t="s">
        <v>44</v>
      </c>
      <c r="B84" s="8">
        <v>320</v>
      </c>
      <c r="C84" s="47">
        <v>0</v>
      </c>
      <c r="D84" s="23">
        <v>0</v>
      </c>
      <c r="E84" s="33"/>
    </row>
    <row r="85" spans="1:5" ht="15">
      <c r="A85" s="4" t="s">
        <v>45</v>
      </c>
      <c r="B85" s="8">
        <v>330</v>
      </c>
      <c r="C85" s="47">
        <v>0</v>
      </c>
      <c r="D85" s="23">
        <v>0</v>
      </c>
      <c r="E85" s="33"/>
    </row>
    <row r="86" spans="1:5" ht="15">
      <c r="A86" s="3" t="s">
        <v>46</v>
      </c>
      <c r="B86" s="8">
        <v>340</v>
      </c>
      <c r="C86" s="58">
        <f>D86</f>
        <v>75000</v>
      </c>
      <c r="D86" s="45">
        <v>75000</v>
      </c>
      <c r="E86" s="33"/>
    </row>
    <row r="87" spans="1:5" ht="15">
      <c r="A87" s="16" t="s">
        <v>47</v>
      </c>
      <c r="B87" s="15">
        <v>500</v>
      </c>
      <c r="C87" s="28">
        <v>0</v>
      </c>
      <c r="D87" s="28">
        <v>0</v>
      </c>
      <c r="E87" s="39"/>
    </row>
    <row r="88" spans="1:5" ht="15">
      <c r="A88" s="3" t="s">
        <v>1</v>
      </c>
      <c r="B88" s="36"/>
      <c r="C88" s="47">
        <v>0</v>
      </c>
      <c r="D88" s="23"/>
      <c r="E88" s="33"/>
    </row>
    <row r="89" spans="1:5" ht="15">
      <c r="A89" s="3" t="s">
        <v>48</v>
      </c>
      <c r="B89" s="8">
        <v>520</v>
      </c>
      <c r="C89" s="47">
        <v>0</v>
      </c>
      <c r="D89" s="23">
        <v>0</v>
      </c>
      <c r="E89" s="33"/>
    </row>
    <row r="90" spans="1:5" ht="15">
      <c r="A90" s="3" t="s">
        <v>49</v>
      </c>
      <c r="B90" s="8">
        <v>530</v>
      </c>
      <c r="C90" s="47">
        <v>0</v>
      </c>
      <c r="D90" s="23">
        <v>0</v>
      </c>
      <c r="E90" s="33"/>
    </row>
    <row r="91" spans="1:5" ht="15">
      <c r="A91" s="11" t="s">
        <v>50</v>
      </c>
      <c r="B91" s="36"/>
      <c r="C91" s="47">
        <v>0</v>
      </c>
      <c r="D91" s="23">
        <v>0</v>
      </c>
      <c r="E91" s="33"/>
    </row>
    <row r="92" spans="1:5" ht="15">
      <c r="C92" s="47">
        <v>0</v>
      </c>
      <c r="D92" s="23">
        <v>0</v>
      </c>
    </row>
    <row r="93" spans="1:5" ht="15">
      <c r="A93" s="3" t="s">
        <v>51</v>
      </c>
      <c r="B93" s="12" t="s">
        <v>11</v>
      </c>
      <c r="C93" s="47">
        <v>0</v>
      </c>
      <c r="D93" s="23">
        <v>0</v>
      </c>
      <c r="E93" s="33"/>
    </row>
    <row r="94" spans="1:5" ht="15">
      <c r="A94" s="11" t="s">
        <v>53</v>
      </c>
      <c r="B94" s="36"/>
      <c r="C94" s="47">
        <v>0</v>
      </c>
      <c r="D94" s="23">
        <v>0</v>
      </c>
      <c r="E94" s="33"/>
    </row>
    <row r="95" spans="1:5" ht="15">
      <c r="A95" s="3" t="s">
        <v>1</v>
      </c>
      <c r="B95" s="36"/>
      <c r="C95" s="47">
        <v>0</v>
      </c>
      <c r="D95" s="23">
        <v>0</v>
      </c>
      <c r="E95" s="33"/>
    </row>
    <row r="96" spans="1:5" ht="15">
      <c r="A96" s="32"/>
      <c r="B96" s="36"/>
      <c r="C96" s="47">
        <v>0</v>
      </c>
      <c r="D96" s="23">
        <v>0</v>
      </c>
      <c r="E96" s="33"/>
    </row>
    <row r="97" spans="1:5" ht="15">
      <c r="A97" s="32"/>
      <c r="B97" s="36"/>
      <c r="C97" s="47">
        <v>0</v>
      </c>
      <c r="D97" s="23">
        <v>0</v>
      </c>
      <c r="E97" s="33"/>
    </row>
    <row r="98" spans="1:5" ht="15">
      <c r="A98" s="11" t="s">
        <v>54</v>
      </c>
      <c r="B98" s="36"/>
      <c r="C98" s="47">
        <v>0</v>
      </c>
      <c r="D98" s="23">
        <v>0</v>
      </c>
      <c r="E98" s="33"/>
    </row>
    <row r="99" spans="1:5" ht="15">
      <c r="A99" s="3" t="s">
        <v>1</v>
      </c>
      <c r="B99" s="36"/>
      <c r="C99" s="47">
        <v>0</v>
      </c>
      <c r="D99" s="23">
        <v>0</v>
      </c>
      <c r="E99" s="33"/>
    </row>
    <row r="100" spans="1:5" ht="15">
      <c r="A100" s="32"/>
      <c r="B100" s="36"/>
      <c r="C100" s="47">
        <v>0</v>
      </c>
      <c r="D100" s="23">
        <v>0</v>
      </c>
      <c r="E100" s="33"/>
    </row>
    <row r="101" spans="1:5" ht="15">
      <c r="A101" s="32"/>
      <c r="B101" s="36"/>
      <c r="C101" s="47">
        <v>0</v>
      </c>
      <c r="D101" s="23">
        <v>0</v>
      </c>
      <c r="E101" s="33"/>
    </row>
    <row r="102" spans="1:5" ht="51">
      <c r="A102" s="10" t="s">
        <v>55</v>
      </c>
      <c r="B102" s="36"/>
      <c r="C102" s="47">
        <v>0</v>
      </c>
      <c r="D102" s="23">
        <v>0</v>
      </c>
      <c r="E102" s="33"/>
    </row>
    <row r="103" spans="1:5" ht="15">
      <c r="A103" s="11" t="s">
        <v>2</v>
      </c>
      <c r="B103" s="36"/>
      <c r="C103" s="47">
        <v>0</v>
      </c>
      <c r="D103" s="23">
        <v>0</v>
      </c>
      <c r="E103" s="33"/>
    </row>
    <row r="104" spans="1:5" ht="15">
      <c r="A104" s="3" t="s">
        <v>17</v>
      </c>
      <c r="B104" s="36"/>
      <c r="C104" s="47">
        <v>0</v>
      </c>
      <c r="D104" s="23">
        <v>0</v>
      </c>
      <c r="E104" s="33"/>
    </row>
    <row r="105" spans="1:5" ht="15">
      <c r="A105" s="3" t="s">
        <v>18</v>
      </c>
      <c r="B105" s="36"/>
      <c r="C105" s="47">
        <v>0</v>
      </c>
      <c r="D105" s="23">
        <v>0</v>
      </c>
      <c r="E105" s="33"/>
    </row>
    <row r="106" spans="1:5" ht="15">
      <c r="A106" s="3" t="s">
        <v>19</v>
      </c>
      <c r="B106" s="36"/>
      <c r="C106" s="47">
        <v>0</v>
      </c>
      <c r="D106" s="23">
        <v>0</v>
      </c>
      <c r="E106" s="33"/>
    </row>
    <row r="107" spans="1:5" ht="25.5">
      <c r="A107" s="13" t="s">
        <v>56</v>
      </c>
      <c r="B107" s="37"/>
      <c r="C107" s="22">
        <f>D107</f>
        <v>425759.28</v>
      </c>
      <c r="D107" s="22">
        <f>D109+D113+D121+D124+D128+D129</f>
        <v>425759.28</v>
      </c>
      <c r="E107" s="35"/>
    </row>
    <row r="108" spans="1:5" ht="15">
      <c r="A108" s="3" t="s">
        <v>1</v>
      </c>
      <c r="B108" s="36"/>
      <c r="C108" s="47">
        <v>0</v>
      </c>
      <c r="D108" s="23"/>
      <c r="E108" s="33"/>
    </row>
    <row r="109" spans="1:5" ht="15">
      <c r="A109" s="14" t="s">
        <v>25</v>
      </c>
      <c r="B109" s="15">
        <v>210</v>
      </c>
      <c r="C109" s="71">
        <f>D109</f>
        <v>0</v>
      </c>
      <c r="D109" s="71">
        <f>SUM(D110:D112)</f>
        <v>0</v>
      </c>
      <c r="E109" s="39"/>
    </row>
    <row r="110" spans="1:5" ht="15">
      <c r="A110" s="3" t="s">
        <v>26</v>
      </c>
      <c r="B110" s="8">
        <v>211</v>
      </c>
      <c r="C110" s="47">
        <f>D110</f>
        <v>0</v>
      </c>
      <c r="D110" s="23"/>
      <c r="E110" s="33"/>
    </row>
    <row r="111" spans="1:5" ht="15">
      <c r="A111" s="3" t="s">
        <v>27</v>
      </c>
      <c r="B111" s="8">
        <v>212</v>
      </c>
      <c r="C111" s="58">
        <f>D111</f>
        <v>0</v>
      </c>
      <c r="D111" s="45"/>
      <c r="E111" s="33"/>
    </row>
    <row r="112" spans="1:5" ht="15">
      <c r="A112" s="3" t="s">
        <v>28</v>
      </c>
      <c r="B112" s="8">
        <v>213</v>
      </c>
      <c r="C112" s="47">
        <f>D112</f>
        <v>0</v>
      </c>
      <c r="D112" s="23"/>
      <c r="E112" s="33"/>
    </row>
    <row r="113" spans="1:5" ht="15">
      <c r="A113" s="16" t="s">
        <v>29</v>
      </c>
      <c r="B113" s="15">
        <v>220</v>
      </c>
      <c r="C113" s="28">
        <f>D113</f>
        <v>0</v>
      </c>
      <c r="D113" s="28">
        <f>SUM(D114:D120)</f>
        <v>0</v>
      </c>
      <c r="E113" s="39"/>
    </row>
    <row r="114" spans="1:5" ht="15">
      <c r="A114" s="3" t="s">
        <v>1</v>
      </c>
      <c r="B114" s="36"/>
      <c r="C114" s="47">
        <v>0</v>
      </c>
      <c r="D114" s="23"/>
      <c r="E114" s="33"/>
    </row>
    <row r="115" spans="1:5" ht="15">
      <c r="A115" s="3" t="s">
        <v>30</v>
      </c>
      <c r="B115" s="8">
        <v>221</v>
      </c>
      <c r="C115" s="47">
        <f t="shared" ref="C115:C121" si="1">D115</f>
        <v>0</v>
      </c>
      <c r="D115" s="23"/>
      <c r="E115" s="33"/>
    </row>
    <row r="116" spans="1:5" ht="15">
      <c r="A116" s="3" t="s">
        <v>31</v>
      </c>
      <c r="B116" s="8">
        <v>222</v>
      </c>
      <c r="C116" s="47">
        <f t="shared" si="1"/>
        <v>0</v>
      </c>
      <c r="D116" s="23"/>
      <c r="E116" s="33"/>
    </row>
    <row r="117" spans="1:5" ht="15">
      <c r="A117" s="3" t="s">
        <v>32</v>
      </c>
      <c r="B117" s="8">
        <v>223</v>
      </c>
      <c r="C117" s="47">
        <f t="shared" si="1"/>
        <v>0</v>
      </c>
      <c r="D117" s="23"/>
      <c r="E117" s="33"/>
    </row>
    <row r="118" spans="1:5" ht="15">
      <c r="A118" s="4" t="s">
        <v>33</v>
      </c>
      <c r="B118" s="8">
        <v>224</v>
      </c>
      <c r="C118" s="47">
        <f t="shared" si="1"/>
        <v>0</v>
      </c>
      <c r="D118" s="23"/>
      <c r="E118" s="33"/>
    </row>
    <row r="119" spans="1:5" ht="15">
      <c r="A119" s="4" t="s">
        <v>34</v>
      </c>
      <c r="B119" s="8">
        <v>225</v>
      </c>
      <c r="C119" s="47">
        <f t="shared" si="1"/>
        <v>0</v>
      </c>
      <c r="D119" s="23"/>
      <c r="E119" s="33"/>
    </row>
    <row r="120" spans="1:5" ht="15">
      <c r="A120" s="3" t="s">
        <v>35</v>
      </c>
      <c r="B120" s="8">
        <v>226</v>
      </c>
      <c r="C120" s="47">
        <f t="shared" si="1"/>
        <v>0</v>
      </c>
      <c r="D120" s="23"/>
      <c r="E120" s="33"/>
    </row>
    <row r="121" spans="1:5" ht="15">
      <c r="A121" s="14" t="s">
        <v>36</v>
      </c>
      <c r="B121" s="15">
        <v>240</v>
      </c>
      <c r="C121" s="28">
        <f t="shared" si="1"/>
        <v>0</v>
      </c>
      <c r="D121" s="28">
        <v>0</v>
      </c>
      <c r="E121" s="39"/>
    </row>
    <row r="122" spans="1:5" ht="15">
      <c r="A122" s="3" t="s">
        <v>1</v>
      </c>
      <c r="B122" s="36"/>
      <c r="C122" s="47">
        <v>0</v>
      </c>
      <c r="D122" s="23"/>
      <c r="E122" s="33"/>
    </row>
    <row r="123" spans="1:5" ht="25.5">
      <c r="A123" s="4" t="s">
        <v>37</v>
      </c>
      <c r="B123" s="8">
        <v>241</v>
      </c>
      <c r="C123" s="23">
        <v>0</v>
      </c>
      <c r="D123" s="23">
        <v>0</v>
      </c>
      <c r="E123" s="33"/>
    </row>
    <row r="124" spans="1:5" ht="15">
      <c r="A124" s="16" t="s">
        <v>38</v>
      </c>
      <c r="B124" s="15">
        <v>260</v>
      </c>
      <c r="C124" s="28">
        <f>D124</f>
        <v>0</v>
      </c>
      <c r="D124" s="28">
        <f>SUM(D125:D127)</f>
        <v>0</v>
      </c>
      <c r="E124" s="39"/>
    </row>
    <row r="125" spans="1:5" ht="15">
      <c r="A125" s="3" t="s">
        <v>1</v>
      </c>
      <c r="B125" s="36"/>
      <c r="C125" s="23">
        <v>0</v>
      </c>
      <c r="D125" s="23"/>
      <c r="E125" s="33"/>
    </row>
    <row r="126" spans="1:5" ht="15">
      <c r="A126" s="3" t="s">
        <v>39</v>
      </c>
      <c r="B126" s="8">
        <v>262</v>
      </c>
      <c r="C126" s="47">
        <f>D126</f>
        <v>0</v>
      </c>
      <c r="D126" s="23">
        <v>0</v>
      </c>
      <c r="E126" s="33"/>
    </row>
    <row r="127" spans="1:5" ht="25.5">
      <c r="A127" s="4" t="s">
        <v>40</v>
      </c>
      <c r="B127" s="8">
        <v>263</v>
      </c>
      <c r="C127" s="23">
        <v>0</v>
      </c>
      <c r="D127" s="23">
        <v>0</v>
      </c>
      <c r="E127" s="33"/>
    </row>
    <row r="128" spans="1:5" ht="15">
      <c r="A128" s="16" t="s">
        <v>41</v>
      </c>
      <c r="B128" s="15">
        <v>290</v>
      </c>
      <c r="C128" s="28">
        <f>D128</f>
        <v>15000</v>
      </c>
      <c r="D128" s="28">
        <v>15000</v>
      </c>
      <c r="E128" s="39"/>
    </row>
    <row r="129" spans="1:5" ht="15">
      <c r="A129" s="14" t="s">
        <v>42</v>
      </c>
      <c r="B129" s="15">
        <v>300</v>
      </c>
      <c r="C129" s="28">
        <f>D129</f>
        <v>410759.28</v>
      </c>
      <c r="D129" s="28">
        <f>SUM(D130:D135)</f>
        <v>410759.28</v>
      </c>
      <c r="E129" s="28">
        <v>0</v>
      </c>
    </row>
    <row r="130" spans="1:5" ht="15">
      <c r="C130" s="47">
        <v>0</v>
      </c>
      <c r="D130" s="23"/>
    </row>
    <row r="131" spans="1:5" ht="15">
      <c r="A131" s="3" t="s">
        <v>1</v>
      </c>
      <c r="B131" s="36"/>
      <c r="C131" s="47">
        <v>0</v>
      </c>
      <c r="D131" s="23"/>
      <c r="E131" s="33"/>
    </row>
    <row r="132" spans="1:5" ht="15">
      <c r="A132" s="3" t="s">
        <v>43</v>
      </c>
      <c r="B132" s="8">
        <v>310</v>
      </c>
      <c r="C132" s="47">
        <f>D132</f>
        <v>0</v>
      </c>
      <c r="D132" s="23"/>
      <c r="E132" s="33"/>
    </row>
    <row r="133" spans="1:5" ht="15">
      <c r="A133" s="4" t="s">
        <v>44</v>
      </c>
      <c r="B133" s="8">
        <v>320</v>
      </c>
      <c r="C133" s="47">
        <v>0</v>
      </c>
      <c r="D133" s="23"/>
      <c r="E133" s="33"/>
    </row>
    <row r="134" spans="1:5" ht="15">
      <c r="A134" s="4" t="s">
        <v>45</v>
      </c>
      <c r="B134" s="8">
        <v>330</v>
      </c>
      <c r="C134" s="47">
        <v>0</v>
      </c>
      <c r="D134" s="23"/>
      <c r="E134" s="33"/>
    </row>
    <row r="135" spans="1:5" ht="15">
      <c r="A135" s="3" t="s">
        <v>46</v>
      </c>
      <c r="B135" s="8">
        <v>340</v>
      </c>
      <c r="C135" s="47">
        <f>D135</f>
        <v>410759.28</v>
      </c>
      <c r="D135" s="23">
        <v>410759.28</v>
      </c>
      <c r="E135" s="33"/>
    </row>
    <row r="136" spans="1:5" ht="15">
      <c r="A136" s="16" t="s">
        <v>47</v>
      </c>
      <c r="B136" s="15">
        <v>500</v>
      </c>
      <c r="C136" s="28">
        <v>0</v>
      </c>
      <c r="D136" s="28">
        <v>0</v>
      </c>
      <c r="E136" s="39"/>
    </row>
    <row r="137" spans="1:5" ht="15">
      <c r="A137" s="3" t="s">
        <v>1</v>
      </c>
      <c r="B137" s="36"/>
      <c r="C137" s="47">
        <v>0</v>
      </c>
      <c r="D137" s="23"/>
      <c r="E137" s="33"/>
    </row>
    <row r="138" spans="1:5" ht="15">
      <c r="A138" s="3" t="s">
        <v>48</v>
      </c>
      <c r="B138" s="8">
        <v>520</v>
      </c>
      <c r="C138" s="47">
        <v>0</v>
      </c>
      <c r="D138" s="23">
        <v>0</v>
      </c>
      <c r="E138" s="33"/>
    </row>
    <row r="139" spans="1:5" ht="15">
      <c r="A139" s="3" t="s">
        <v>49</v>
      </c>
      <c r="B139" s="8">
        <v>530</v>
      </c>
      <c r="C139" s="47">
        <v>0</v>
      </c>
      <c r="D139" s="23">
        <v>0</v>
      </c>
      <c r="E139" s="33"/>
    </row>
    <row r="140" spans="1:5" ht="15">
      <c r="A140" s="11" t="s">
        <v>50</v>
      </c>
      <c r="B140" s="36"/>
      <c r="C140" s="47">
        <v>0</v>
      </c>
      <c r="D140" s="23"/>
      <c r="E140" s="33"/>
    </row>
    <row r="141" spans="1:5" ht="15">
      <c r="A141" s="3" t="s">
        <v>51</v>
      </c>
      <c r="B141" s="8" t="s">
        <v>11</v>
      </c>
      <c r="C141" s="47">
        <v>0</v>
      </c>
      <c r="D141" s="23"/>
      <c r="E141" s="33"/>
    </row>
    <row r="143" spans="1:5" ht="15">
      <c r="A143" s="17" t="s">
        <v>64</v>
      </c>
      <c r="B143" s="44" t="s">
        <v>65</v>
      </c>
    </row>
    <row r="144" spans="1:5">
      <c r="A144" s="18" t="s">
        <v>59</v>
      </c>
      <c r="B144" s="19" t="s">
        <v>58</v>
      </c>
    </row>
    <row r="145" spans="1:2">
      <c r="A145" s="1"/>
    </row>
    <row r="147" spans="1:2" ht="15">
      <c r="A147" s="17" t="s">
        <v>62</v>
      </c>
      <c r="B147" s="44" t="s">
        <v>63</v>
      </c>
    </row>
    <row r="148" spans="1:2">
      <c r="A148" s="20" t="s">
        <v>57</v>
      </c>
      <c r="B148" s="19" t="s">
        <v>58</v>
      </c>
    </row>
    <row r="150" spans="1:2">
      <c r="A150" s="31" t="s">
        <v>66</v>
      </c>
    </row>
  </sheetData>
  <phoneticPr fontId="7" type="noConversion"/>
  <pageMargins left="0.39370078740157483" right="0" top="0" bottom="0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01.01.2019   </vt:lpstr>
      <vt:lpstr>'01.01.2019 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бухпром</dc:creator>
  <cp:lastModifiedBy>бухпром</cp:lastModifiedBy>
  <cp:lastPrinted>2017-05-25T12:05:33Z</cp:lastPrinted>
  <dcterms:created xsi:type="dcterms:W3CDTF">2012-02-09T11:23:16Z</dcterms:created>
  <dcterms:modified xsi:type="dcterms:W3CDTF">2019-05-24T10:13:05Z</dcterms:modified>
</cp:coreProperties>
</file>